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F-SRV\TOF-DOCS\townadmin\Desktop\Fairfield\Selectboard\Minutes\2023\2023 Minutes\"/>
    </mc:Choice>
  </mc:AlternateContent>
  <xr:revisionPtr revIDLastSave="0" documentId="13_ncr:1_{3983EAD0-EC9D-4EB0-898D-91CE3E9E73A4}" xr6:coauthVersionLast="47" xr6:coauthVersionMax="47" xr10:uidLastSave="{00000000-0000-0000-0000-000000000000}"/>
  <bookViews>
    <workbookView xWindow="-8730" yWindow="2820" windowWidth="29190" windowHeight="15075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2" i="1" l="1"/>
</calcChain>
</file>

<file path=xl/sharedStrings.xml><?xml version="1.0" encoding="utf-8"?>
<sst xmlns="http://schemas.openxmlformats.org/spreadsheetml/2006/main" count="88" uniqueCount="86">
  <si>
    <r>
      <rPr>
        <b/>
        <sz val="9.5"/>
        <rFont val="Arial"/>
        <family val="2"/>
      </rPr>
      <t xml:space="preserve">2024 Bent Northrop Memorial Library Proposed Budget - </t>
    </r>
    <r>
      <rPr>
        <b/>
        <sz val="9.5"/>
        <color rgb="FFFF0000"/>
        <rFont val="Arial"/>
        <family val="2"/>
      </rPr>
      <t xml:space="preserve">DRAFT </t>
    </r>
    <r>
      <rPr>
        <b/>
        <sz val="9.5"/>
        <rFont val="Arial"/>
        <family val="2"/>
      </rPr>
      <t>12/15/23</t>
    </r>
  </si>
  <si>
    <r>
      <rPr>
        <b/>
        <sz val="9"/>
        <rFont val="Arial"/>
        <family val="2"/>
      </rPr>
      <t>2023 Budget</t>
    </r>
  </si>
  <si>
    <r>
      <rPr>
        <sz val="9"/>
        <rFont val="Arial"/>
        <family val="2"/>
      </rPr>
      <t xml:space="preserve">2023 </t>
    </r>
    <r>
      <rPr>
        <i/>
        <sz val="9"/>
        <rFont val="Arial"/>
        <family val="2"/>
      </rPr>
      <t>Anticipated</t>
    </r>
  </si>
  <si>
    <r>
      <rPr>
        <b/>
        <sz val="9"/>
        <rFont val="Arial"/>
        <family val="2"/>
      </rPr>
      <t>2024 Budget</t>
    </r>
  </si>
  <si>
    <r>
      <rPr>
        <b/>
        <sz val="9"/>
        <rFont val="Arial"/>
        <family val="2"/>
      </rPr>
      <t>$ Change</t>
    </r>
  </si>
  <si>
    <r>
      <rPr>
        <b/>
        <sz val="9"/>
        <rFont val="Arial"/>
        <family val="2"/>
      </rPr>
      <t>% Change</t>
    </r>
  </si>
  <si>
    <r>
      <rPr>
        <b/>
        <sz val="9"/>
        <rFont val="Arial"/>
        <family val="2"/>
      </rPr>
      <t>Library Revenue</t>
    </r>
  </si>
  <si>
    <r>
      <rPr>
        <sz val="9"/>
        <rFont val="Arial"/>
        <family val="2"/>
      </rPr>
      <t>Taxes</t>
    </r>
  </si>
  <si>
    <r>
      <rPr>
        <sz val="9"/>
        <rFont val="Arial"/>
        <family val="2"/>
      </rPr>
      <t>Library Operating CD Interest</t>
    </r>
  </si>
  <si>
    <r>
      <rPr>
        <sz val="9"/>
        <rFont val="Arial"/>
        <family val="2"/>
      </rPr>
      <t>Wallis CD Interest</t>
    </r>
  </si>
  <si>
    <r>
      <rPr>
        <sz val="9"/>
        <rFont val="Arial"/>
        <family val="2"/>
      </rPr>
      <t>Donations</t>
    </r>
  </si>
  <si>
    <r>
      <rPr>
        <sz val="9"/>
        <rFont val="Arial"/>
        <family val="2"/>
      </rPr>
      <t>Copier Fees</t>
    </r>
  </si>
  <si>
    <r>
      <rPr>
        <sz val="9"/>
        <rFont val="Arial"/>
        <family val="2"/>
      </rPr>
      <t>Friends Gift</t>
    </r>
  </si>
  <si>
    <r>
      <rPr>
        <sz val="9"/>
        <rFont val="Arial"/>
        <family val="2"/>
      </rPr>
      <t>Book Replacement Fees</t>
    </r>
  </si>
  <si>
    <r>
      <rPr>
        <sz val="9"/>
        <rFont val="Arial"/>
        <family val="2"/>
      </rPr>
      <t>E-Rate Reimbursement</t>
    </r>
  </si>
  <si>
    <r>
      <rPr>
        <sz val="9"/>
        <rFont val="Arial"/>
        <family val="2"/>
      </rPr>
      <t>Wanzer CD Interest</t>
    </r>
  </si>
  <si>
    <r>
      <rPr>
        <sz val="9"/>
        <rFont val="Arial"/>
        <family val="2"/>
      </rPr>
      <t>Grants</t>
    </r>
  </si>
  <si>
    <r>
      <rPr>
        <sz val="9"/>
        <rFont val="Arial"/>
        <family val="2"/>
      </rPr>
      <t>Transfer In</t>
    </r>
  </si>
  <si>
    <r>
      <rPr>
        <sz val="9"/>
        <rFont val="Arial"/>
        <family val="2"/>
      </rPr>
      <t>Surplus Operating Funds</t>
    </r>
  </si>
  <si>
    <r>
      <rPr>
        <sz val="9"/>
        <rFont val="Arial"/>
        <family val="2"/>
      </rPr>
      <t>Investment Acct Revenue</t>
    </r>
  </si>
  <si>
    <r>
      <rPr>
        <sz val="9"/>
        <rFont val="Arial"/>
        <family val="2"/>
      </rPr>
      <t>Miscelleneous Revenue</t>
    </r>
  </si>
  <si>
    <r>
      <rPr>
        <sz val="9"/>
        <rFont val="Arial"/>
        <family val="2"/>
      </rPr>
      <t>Program Fees</t>
    </r>
  </si>
  <si>
    <r>
      <rPr>
        <b/>
        <sz val="9"/>
        <rFont val="Arial"/>
        <family val="2"/>
      </rPr>
      <t>TOTAL LIBRARY REVENUE</t>
    </r>
  </si>
  <si>
    <r>
      <rPr>
        <b/>
        <sz val="9"/>
        <rFont val="Arial"/>
        <family val="2"/>
      </rPr>
      <t>Library Operating Expense</t>
    </r>
  </si>
  <si>
    <r>
      <rPr>
        <sz val="9"/>
        <rFont val="Arial"/>
        <family val="2"/>
      </rPr>
      <t>Salary</t>
    </r>
  </si>
  <si>
    <r>
      <rPr>
        <sz val="9"/>
        <rFont val="Arial"/>
        <family val="2"/>
      </rPr>
      <t>Grant Writer</t>
    </r>
  </si>
  <si>
    <r>
      <rPr>
        <sz val="9"/>
        <rFont val="Arial"/>
        <family val="2"/>
      </rPr>
      <t>Assistant Salary</t>
    </r>
  </si>
  <si>
    <r>
      <rPr>
        <sz val="9"/>
        <rFont val="Arial"/>
        <family val="2"/>
      </rPr>
      <t>Fica/Medi</t>
    </r>
  </si>
  <si>
    <r>
      <rPr>
        <sz val="9"/>
        <rFont val="Arial"/>
        <family val="2"/>
      </rPr>
      <t>Health Insurance</t>
    </r>
  </si>
  <si>
    <r>
      <rPr>
        <sz val="9"/>
        <rFont val="Arial"/>
        <family val="2"/>
      </rPr>
      <t>Life Insurance/ AD&amp;D</t>
    </r>
  </si>
  <si>
    <r>
      <rPr>
        <sz val="9"/>
        <rFont val="Arial"/>
        <family val="2"/>
      </rPr>
      <t>Disability Insurance</t>
    </r>
  </si>
  <si>
    <r>
      <rPr>
        <sz val="9"/>
        <rFont val="Arial"/>
        <family val="2"/>
      </rPr>
      <t>Retirement</t>
    </r>
  </si>
  <si>
    <r>
      <rPr>
        <sz val="9"/>
        <rFont val="Arial"/>
        <family val="2"/>
      </rPr>
      <t>Destiny Database</t>
    </r>
  </si>
  <si>
    <r>
      <rPr>
        <sz val="9"/>
        <rFont val="Arial"/>
        <family val="2"/>
      </rPr>
      <t>Legal</t>
    </r>
  </si>
  <si>
    <r>
      <rPr>
        <sz val="9"/>
        <rFont val="Arial"/>
        <family val="2"/>
      </rPr>
      <t>Supplies</t>
    </r>
  </si>
  <si>
    <r>
      <rPr>
        <sz val="9"/>
        <rFont val="Arial"/>
        <family val="2"/>
      </rPr>
      <t>Adult Books</t>
    </r>
  </si>
  <si>
    <r>
      <rPr>
        <sz val="9"/>
        <rFont val="Arial"/>
        <family val="2"/>
      </rPr>
      <t>Young Adult Books</t>
    </r>
  </si>
  <si>
    <r>
      <rPr>
        <sz val="9"/>
        <rFont val="Arial"/>
        <family val="2"/>
      </rPr>
      <t>Children's Books</t>
    </r>
  </si>
  <si>
    <r>
      <rPr>
        <sz val="9"/>
        <rFont val="Arial"/>
        <family val="2"/>
      </rPr>
      <t>Adult Periodicals</t>
    </r>
  </si>
  <si>
    <r>
      <rPr>
        <sz val="9"/>
        <rFont val="Arial"/>
        <family val="2"/>
      </rPr>
      <t>Young Adult Periodicals</t>
    </r>
  </si>
  <si>
    <r>
      <rPr>
        <sz val="9"/>
        <rFont val="Arial"/>
        <family val="2"/>
      </rPr>
      <t>Children's Periodicals</t>
    </r>
  </si>
  <si>
    <r>
      <rPr>
        <sz val="9"/>
        <rFont val="Arial"/>
        <family val="2"/>
      </rPr>
      <t>Audio Books</t>
    </r>
  </si>
  <si>
    <r>
      <rPr>
        <sz val="9"/>
        <rFont val="Arial"/>
        <family val="2"/>
      </rPr>
      <t>Electronic Resources</t>
    </r>
  </si>
  <si>
    <r>
      <rPr>
        <sz val="9"/>
        <rFont val="Arial"/>
        <family val="2"/>
      </rPr>
      <t>Tech Equip &amp; Services</t>
    </r>
  </si>
  <si>
    <r>
      <rPr>
        <sz val="9"/>
        <rFont val="Arial"/>
        <family val="2"/>
      </rPr>
      <t>Telephone</t>
    </r>
  </si>
  <si>
    <r>
      <rPr>
        <sz val="9"/>
        <rFont val="Arial"/>
        <family val="2"/>
      </rPr>
      <t>Postage</t>
    </r>
  </si>
  <si>
    <r>
      <rPr>
        <sz val="9"/>
        <rFont val="Arial"/>
        <family val="2"/>
      </rPr>
      <t>Internet</t>
    </r>
  </si>
  <si>
    <r>
      <rPr>
        <sz val="9"/>
        <rFont val="Arial"/>
        <family val="2"/>
      </rPr>
      <t>Newsletter</t>
    </r>
  </si>
  <si>
    <r>
      <rPr>
        <sz val="9"/>
        <rFont val="Arial"/>
        <family val="2"/>
      </rPr>
      <t>Mileage</t>
    </r>
  </si>
  <si>
    <r>
      <rPr>
        <sz val="9"/>
        <rFont val="Arial"/>
        <family val="2"/>
      </rPr>
      <t>Adult Programs</t>
    </r>
  </si>
  <si>
    <r>
      <rPr>
        <sz val="9"/>
        <rFont val="Arial"/>
        <family val="2"/>
      </rPr>
      <t>Afterschool Programs</t>
    </r>
  </si>
  <si>
    <r>
      <rPr>
        <sz val="9"/>
        <rFont val="Arial"/>
        <family val="2"/>
      </rPr>
      <t>Storytime/ Playgroup</t>
    </r>
  </si>
  <si>
    <r>
      <rPr>
        <sz val="9"/>
        <rFont val="Arial"/>
        <family val="2"/>
      </rPr>
      <t>Conferences</t>
    </r>
  </si>
  <si>
    <r>
      <rPr>
        <sz val="9"/>
        <rFont val="Arial"/>
        <family val="2"/>
      </rPr>
      <t>Summer Programming</t>
    </r>
  </si>
  <si>
    <r>
      <rPr>
        <sz val="9"/>
        <rFont val="Arial"/>
        <family val="2"/>
      </rPr>
      <t>Exhibit Committee</t>
    </r>
  </si>
  <si>
    <r>
      <rPr>
        <sz val="9"/>
        <rFont val="Arial"/>
        <family val="2"/>
      </rPr>
      <t>Friends Expense</t>
    </r>
  </si>
  <si>
    <r>
      <rPr>
        <sz val="9"/>
        <rFont val="Arial"/>
        <family val="2"/>
      </rPr>
      <t>Equipment (copier)</t>
    </r>
  </si>
  <si>
    <r>
      <rPr>
        <sz val="9"/>
        <rFont val="Arial"/>
        <family val="2"/>
      </rPr>
      <t>Transfer to Morgan Stanley</t>
    </r>
  </si>
  <si>
    <r>
      <rPr>
        <sz val="9"/>
        <rFont val="Arial"/>
        <family val="2"/>
      </rPr>
      <t>Transfer to Grant Fund</t>
    </r>
  </si>
  <si>
    <r>
      <rPr>
        <sz val="9"/>
        <rFont val="Arial"/>
        <family val="2"/>
      </rPr>
      <t>Surplus Transfer to Reserve</t>
    </r>
  </si>
  <si>
    <r>
      <rPr>
        <sz val="9"/>
        <rFont val="Arial"/>
        <family val="2"/>
      </rPr>
      <t>Grant Expense</t>
    </r>
  </si>
  <si>
    <r>
      <rPr>
        <sz val="9"/>
        <rFont val="Arial"/>
        <family val="2"/>
      </rPr>
      <t>Miscellaneous Expense</t>
    </r>
  </si>
  <si>
    <r>
      <rPr>
        <b/>
        <sz val="9"/>
        <rFont val="Arial"/>
        <family val="2"/>
      </rPr>
      <t>TOTAL OPERATING EXPENSE</t>
    </r>
  </si>
  <si>
    <r>
      <rPr>
        <b/>
        <sz val="9"/>
        <rFont val="Arial"/>
        <family val="2"/>
      </rPr>
      <t>Library Property Expense</t>
    </r>
  </si>
  <si>
    <r>
      <rPr>
        <sz val="9"/>
        <rFont val="Arial"/>
        <family val="2"/>
      </rPr>
      <t>Cleaning</t>
    </r>
  </si>
  <si>
    <r>
      <rPr>
        <sz val="9"/>
        <rFont val="Arial"/>
        <family val="2"/>
      </rPr>
      <t>FICA/ MEDI</t>
    </r>
  </si>
  <si>
    <r>
      <rPr>
        <sz val="9"/>
        <rFont val="Arial"/>
        <family val="2"/>
      </rPr>
      <t>Insurance</t>
    </r>
  </si>
  <si>
    <r>
      <rPr>
        <sz val="9"/>
        <rFont val="Arial"/>
        <family val="2"/>
      </rPr>
      <t>Electricity</t>
    </r>
  </si>
  <si>
    <r>
      <rPr>
        <sz val="9"/>
        <rFont val="Arial"/>
        <family val="2"/>
      </rPr>
      <t>Heat</t>
    </r>
  </si>
  <si>
    <r>
      <rPr>
        <sz val="9"/>
        <rFont val="Arial"/>
        <family val="2"/>
      </rPr>
      <t>Repairs and Maintenance</t>
    </r>
  </si>
  <si>
    <r>
      <rPr>
        <sz val="9"/>
        <rFont val="Arial"/>
        <family val="2"/>
      </rPr>
      <t>Water</t>
    </r>
  </si>
  <si>
    <r>
      <rPr>
        <sz val="9"/>
        <rFont val="Arial"/>
        <family val="2"/>
      </rPr>
      <t>Professional Services</t>
    </r>
  </si>
  <si>
    <r>
      <rPr>
        <sz val="9"/>
        <rFont val="Arial"/>
        <family val="2"/>
      </rPr>
      <t>Equipment</t>
    </r>
  </si>
  <si>
    <r>
      <rPr>
        <sz val="9"/>
        <rFont val="Arial"/>
        <family val="2"/>
      </rPr>
      <t>Landscaping Expense</t>
    </r>
  </si>
  <si>
    <r>
      <rPr>
        <sz val="9"/>
        <rFont val="Arial"/>
        <family val="2"/>
      </rPr>
      <t>Debt Retirement</t>
    </r>
  </si>
  <si>
    <r>
      <rPr>
        <sz val="9"/>
        <rFont val="Arial"/>
        <family val="2"/>
      </rPr>
      <t>Interest Expense</t>
    </r>
  </si>
  <si>
    <r>
      <rPr>
        <sz val="9"/>
        <rFont val="Arial"/>
        <family val="2"/>
      </rPr>
      <t>Capital Improvements</t>
    </r>
  </si>
  <si>
    <r>
      <rPr>
        <sz val="9"/>
        <rFont val="Arial"/>
        <family val="2"/>
      </rPr>
      <t>Miscellaneous</t>
    </r>
  </si>
  <si>
    <r>
      <rPr>
        <b/>
        <sz val="9"/>
        <rFont val="Arial"/>
        <family val="2"/>
      </rPr>
      <t>TOTAL PROPERTY EXPENSE</t>
    </r>
  </si>
  <si>
    <r>
      <rPr>
        <b/>
        <sz val="9"/>
        <rFont val="Arial"/>
        <family val="2"/>
      </rPr>
      <t>TOTAL EXPENDITURES</t>
    </r>
  </si>
  <si>
    <r>
      <rPr>
        <sz val="9"/>
        <rFont val="Arial"/>
        <family val="2"/>
      </rPr>
      <t>Actualized 2023 revenue</t>
    </r>
  </si>
  <si>
    <r>
      <rPr>
        <sz val="9"/>
        <rFont val="Arial"/>
        <family val="2"/>
      </rPr>
      <t>Estimated 2023 expenditures</t>
    </r>
  </si>
  <si>
    <r>
      <rPr>
        <sz val="9"/>
        <rFont val="Arial"/>
        <family val="2"/>
      </rPr>
      <t>Balance Fund</t>
    </r>
  </si>
  <si>
    <r>
      <rPr>
        <sz val="9"/>
        <rFont val="Arial"/>
        <family val="2"/>
      </rPr>
      <t>Est. remaining in Balance Fund</t>
    </r>
  </si>
  <si>
    <r>
      <rPr>
        <sz val="9"/>
        <rFont val="Arial"/>
        <family val="2"/>
      </rPr>
      <t>Use for 2024 revenue</t>
    </r>
  </si>
  <si>
    <r>
      <rPr>
        <sz val="9"/>
        <rFont val="Arial"/>
        <family val="2"/>
      </rPr>
      <t>Est. Surplus Transfer to Reserve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</si>
</sst>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$#,##0"/>
    <numFmt numFmtId="165" formatCode="\$#,##0.00"/>
    <numFmt numFmtId="166" formatCode="0.0%"/>
    <numFmt numFmtId="167" formatCode="\$0"/>
    <numFmt numFmtId="168" formatCode="\$0.00"/>
  </numFmts>
  <fonts count="11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9"/>
      <name val="Arial"/>
    </font>
    <font>
      <sz val="9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.5"/>
      <name val="Arial"/>
      <family val="2"/>
    </font>
    <font>
      <b/>
      <sz val="9.5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EE1F3"/>
      </patternFill>
    </fill>
    <fill>
      <patternFill patternType="solid">
        <fgColor rgb="FFD9EAD3"/>
      </patternFill>
    </fill>
    <fill>
      <patternFill patternType="solid">
        <fgColor rgb="FFEEEEEE"/>
      </patternFill>
    </fill>
    <fill>
      <patternFill patternType="solid">
        <fgColor rgb="FFFFF1CC"/>
      </patternFill>
    </fill>
    <fill>
      <patternFill patternType="solid">
        <fgColor rgb="FFF3F3F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2" borderId="5" xfId="0" applyFont="1" applyFill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2" fillId="3" borderId="5" xfId="0" applyFont="1" applyFill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4" borderId="6" xfId="0" applyFont="1" applyFill="1" applyBorder="1" applyAlignment="1">
      <alignment horizontal="left" vertical="top" wrapText="1"/>
    </xf>
    <xf numFmtId="0" fontId="0" fillId="4" borderId="6" xfId="0" applyFill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righ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164" fontId="4" fillId="5" borderId="1" xfId="0" applyNumberFormat="1" applyFont="1" applyFill="1" applyBorder="1" applyAlignment="1">
      <alignment horizontal="right" vertical="top" shrinkToFit="1"/>
    </xf>
    <xf numFmtId="164" fontId="4" fillId="0" borderId="1" xfId="0" applyNumberFormat="1" applyFont="1" applyBorder="1" applyAlignment="1">
      <alignment horizontal="right" vertical="top" shrinkToFit="1"/>
    </xf>
    <xf numFmtId="166" fontId="4" fillId="0" borderId="1" xfId="0" applyNumberFormat="1" applyFont="1" applyBorder="1" applyAlignment="1">
      <alignment horizontal="right" vertical="top" shrinkToFit="1"/>
    </xf>
    <xf numFmtId="167" fontId="5" fillId="2" borderId="1" xfId="0" applyNumberFormat="1" applyFont="1" applyFill="1" applyBorder="1" applyAlignment="1">
      <alignment horizontal="right" vertical="top" shrinkToFit="1"/>
    </xf>
    <xf numFmtId="168" fontId="5" fillId="0" borderId="1" xfId="0" applyNumberFormat="1" applyFont="1" applyBorder="1" applyAlignment="1">
      <alignment horizontal="right" vertical="top" shrinkToFit="1"/>
    </xf>
    <xf numFmtId="167" fontId="5" fillId="3" borderId="1" xfId="0" applyNumberFormat="1" applyFont="1" applyFill="1" applyBorder="1" applyAlignment="1">
      <alignment horizontal="right" vertical="top" shrinkToFit="1"/>
    </xf>
    <xf numFmtId="167" fontId="5" fillId="0" borderId="1" xfId="0" applyNumberFormat="1" applyFont="1" applyBorder="1" applyAlignment="1">
      <alignment horizontal="right" vertical="top" shrinkToFit="1"/>
    </xf>
    <xf numFmtId="9" fontId="5" fillId="0" borderId="1" xfId="0" applyNumberFormat="1" applyFont="1" applyBorder="1" applyAlignment="1">
      <alignment horizontal="right" vertical="top" shrinkToFit="1"/>
    </xf>
    <xf numFmtId="0" fontId="3" fillId="0" borderId="4" xfId="0" applyFont="1" applyBorder="1" applyAlignment="1">
      <alignment horizontal="left" vertical="top" wrapText="1"/>
    </xf>
    <xf numFmtId="167" fontId="5" fillId="2" borderId="4" xfId="0" applyNumberFormat="1" applyFont="1" applyFill="1" applyBorder="1" applyAlignment="1">
      <alignment horizontal="right" vertical="top" shrinkToFit="1"/>
    </xf>
    <xf numFmtId="168" fontId="5" fillId="0" borderId="4" xfId="0" applyNumberFormat="1" applyFont="1" applyBorder="1" applyAlignment="1">
      <alignment horizontal="right" vertical="top" shrinkToFit="1"/>
    </xf>
    <xf numFmtId="167" fontId="5" fillId="3" borderId="4" xfId="0" applyNumberFormat="1" applyFont="1" applyFill="1" applyBorder="1" applyAlignment="1">
      <alignment horizontal="right" vertical="top" shrinkToFit="1"/>
    </xf>
    <xf numFmtId="167" fontId="5" fillId="0" borderId="4" xfId="0" applyNumberFormat="1" applyFont="1" applyBorder="1" applyAlignment="1">
      <alignment horizontal="right" vertical="top" shrinkToFit="1"/>
    </xf>
    <xf numFmtId="9" fontId="5" fillId="0" borderId="4" xfId="0" applyNumberFormat="1" applyFont="1" applyBorder="1" applyAlignment="1">
      <alignment horizontal="right" vertical="top" shrinkToFit="1"/>
    </xf>
    <xf numFmtId="0" fontId="3" fillId="0" borderId="5" xfId="0" applyFont="1" applyBorder="1" applyAlignment="1">
      <alignment horizontal="left" vertical="top" wrapText="1"/>
    </xf>
    <xf numFmtId="167" fontId="5" fillId="2" borderId="5" xfId="0" applyNumberFormat="1" applyFont="1" applyFill="1" applyBorder="1" applyAlignment="1">
      <alignment horizontal="right" vertical="top" shrinkToFit="1"/>
    </xf>
    <xf numFmtId="168" fontId="5" fillId="0" borderId="5" xfId="0" applyNumberFormat="1" applyFont="1" applyBorder="1" applyAlignment="1">
      <alignment horizontal="right" vertical="top" shrinkToFit="1"/>
    </xf>
    <xf numFmtId="167" fontId="5" fillId="3" borderId="5" xfId="0" applyNumberFormat="1" applyFont="1" applyFill="1" applyBorder="1" applyAlignment="1">
      <alignment horizontal="right" vertical="top" shrinkToFit="1"/>
    </xf>
    <xf numFmtId="167" fontId="5" fillId="0" borderId="5" xfId="0" applyNumberFormat="1" applyFont="1" applyBorder="1" applyAlignment="1">
      <alignment horizontal="right" vertical="top" shrinkToFit="1"/>
    </xf>
    <xf numFmtId="9" fontId="5" fillId="0" borderId="5" xfId="0" applyNumberFormat="1" applyFont="1" applyBorder="1" applyAlignment="1">
      <alignment horizontal="right" vertical="top" shrinkToFit="1"/>
    </xf>
    <xf numFmtId="165" fontId="5" fillId="0" borderId="5" xfId="0" applyNumberFormat="1" applyFont="1" applyBorder="1" applyAlignment="1">
      <alignment horizontal="right" vertical="top" shrinkToFit="1"/>
    </xf>
    <xf numFmtId="0" fontId="3" fillId="0" borderId="6" xfId="0" applyFont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shrinkToFit="1"/>
    </xf>
    <xf numFmtId="165" fontId="5" fillId="0" borderId="6" xfId="0" applyNumberFormat="1" applyFont="1" applyBorder="1" applyAlignment="1">
      <alignment horizontal="right" vertical="top" shrinkToFit="1"/>
    </xf>
    <xf numFmtId="164" fontId="5" fillId="3" borderId="6" xfId="0" applyNumberFormat="1" applyFont="1" applyFill="1" applyBorder="1" applyAlignment="1">
      <alignment horizontal="right" vertical="top" shrinkToFit="1"/>
    </xf>
    <xf numFmtId="167" fontId="5" fillId="0" borderId="6" xfId="0" applyNumberFormat="1" applyFont="1" applyBorder="1" applyAlignment="1">
      <alignment horizontal="right" vertical="top" shrinkToFit="1"/>
    </xf>
    <xf numFmtId="9" fontId="5" fillId="0" borderId="6" xfId="0" applyNumberFormat="1" applyFont="1" applyBorder="1" applyAlignment="1">
      <alignment horizontal="right" vertical="top" shrinkToFit="1"/>
    </xf>
    <xf numFmtId="164" fontId="5" fillId="2" borderId="1" xfId="0" applyNumberFormat="1" applyFont="1" applyFill="1" applyBorder="1" applyAlignment="1">
      <alignment horizontal="right" vertical="top" shrinkToFit="1"/>
    </xf>
    <xf numFmtId="164" fontId="5" fillId="3" borderId="1" xfId="0" applyNumberFormat="1" applyFont="1" applyFill="1" applyBorder="1" applyAlignment="1">
      <alignment horizontal="right" vertical="top" shrinkToFit="1"/>
    </xf>
    <xf numFmtId="164" fontId="5" fillId="0" borderId="1" xfId="0" applyNumberFormat="1" applyFont="1" applyBorder="1" applyAlignment="1">
      <alignment horizontal="right" vertical="top" shrinkToFit="1"/>
    </xf>
    <xf numFmtId="164" fontId="5" fillId="2" borderId="4" xfId="0" applyNumberFormat="1" applyFont="1" applyFill="1" applyBorder="1" applyAlignment="1">
      <alignment horizontal="right" vertical="top" shrinkToFit="1"/>
    </xf>
    <xf numFmtId="165" fontId="5" fillId="0" borderId="4" xfId="0" applyNumberFormat="1" applyFont="1" applyBorder="1" applyAlignment="1">
      <alignment horizontal="right" vertical="top" shrinkToFit="1"/>
    </xf>
    <xf numFmtId="164" fontId="5" fillId="3" borderId="4" xfId="0" applyNumberFormat="1" applyFont="1" applyFill="1" applyBorder="1" applyAlignment="1">
      <alignment horizontal="right" vertical="top" shrinkToFit="1"/>
    </xf>
    <xf numFmtId="0" fontId="2" fillId="0" borderId="5" xfId="0" applyFont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right" vertical="top" shrinkToFit="1"/>
    </xf>
    <xf numFmtId="165" fontId="4" fillId="0" borderId="5" xfId="0" applyNumberFormat="1" applyFont="1" applyBorder="1" applyAlignment="1">
      <alignment horizontal="right" vertical="top" shrinkToFit="1"/>
    </xf>
    <xf numFmtId="164" fontId="4" fillId="3" borderId="5" xfId="0" applyNumberFormat="1" applyFont="1" applyFill="1" applyBorder="1" applyAlignment="1">
      <alignment horizontal="right" vertical="top" shrinkToFit="1"/>
    </xf>
    <xf numFmtId="167" fontId="4" fillId="0" borderId="5" xfId="0" applyNumberFormat="1" applyFont="1" applyBorder="1" applyAlignment="1">
      <alignment horizontal="right" vertical="top" shrinkToFit="1"/>
    </xf>
    <xf numFmtId="166" fontId="4" fillId="0" borderId="5" xfId="0" applyNumberFormat="1" applyFont="1" applyBorder="1" applyAlignment="1">
      <alignment horizontal="right" vertical="top" shrinkToFit="1"/>
    </xf>
    <xf numFmtId="0" fontId="2" fillId="4" borderId="5" xfId="0" applyFont="1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164" fontId="5" fillId="2" borderId="5" xfId="0" applyNumberFormat="1" applyFont="1" applyFill="1" applyBorder="1" applyAlignment="1">
      <alignment horizontal="right" vertical="top" shrinkToFit="1"/>
    </xf>
    <xf numFmtId="164" fontId="5" fillId="3" borderId="5" xfId="0" applyNumberFormat="1" applyFont="1" applyFill="1" applyBorder="1" applyAlignment="1">
      <alignment horizontal="right" vertical="top" shrinkToFit="1"/>
    </xf>
    <xf numFmtId="164" fontId="5" fillId="0" borderId="5" xfId="0" applyNumberFormat="1" applyFont="1" applyBorder="1" applyAlignment="1">
      <alignment horizontal="right" vertical="top" shrinkToFit="1"/>
    </xf>
    <xf numFmtId="167" fontId="5" fillId="2" borderId="6" xfId="0" applyNumberFormat="1" applyFont="1" applyFill="1" applyBorder="1" applyAlignment="1">
      <alignment horizontal="right" vertical="top" shrinkToFit="1"/>
    </xf>
    <xf numFmtId="168" fontId="5" fillId="0" borderId="6" xfId="0" applyNumberFormat="1" applyFont="1" applyBorder="1" applyAlignment="1">
      <alignment horizontal="right" vertical="top" shrinkToFit="1"/>
    </xf>
    <xf numFmtId="167" fontId="5" fillId="3" borderId="6" xfId="0" applyNumberFormat="1" applyFont="1" applyFill="1" applyBorder="1" applyAlignment="1">
      <alignment horizontal="right" vertical="top" shrinkToFit="1"/>
    </xf>
    <xf numFmtId="0" fontId="0" fillId="5" borderId="5" xfId="0" applyFill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164" fontId="4" fillId="2" borderId="6" xfId="0" applyNumberFormat="1" applyFont="1" applyFill="1" applyBorder="1" applyAlignment="1">
      <alignment horizontal="right" vertical="top" shrinkToFit="1"/>
    </xf>
    <xf numFmtId="164" fontId="4" fillId="3" borderId="6" xfId="0" applyNumberFormat="1" applyFont="1" applyFill="1" applyBorder="1" applyAlignment="1">
      <alignment horizontal="right" vertical="top" shrinkToFit="1"/>
    </xf>
    <xf numFmtId="164" fontId="5" fillId="0" borderId="6" xfId="0" applyNumberFormat="1" applyFont="1" applyBorder="1" applyAlignment="1">
      <alignment horizontal="right" vertical="top" shrinkToFit="1"/>
    </xf>
    <xf numFmtId="166" fontId="5" fillId="0" borderId="6" xfId="0" applyNumberFormat="1" applyFont="1" applyBorder="1" applyAlignment="1">
      <alignment horizontal="right" vertical="top" shrinkToFit="1"/>
    </xf>
    <xf numFmtId="164" fontId="5" fillId="0" borderId="4" xfId="0" applyNumberFormat="1" applyFont="1" applyBorder="1" applyAlignment="1">
      <alignment horizontal="right" vertical="top" shrinkToFit="1"/>
    </xf>
    <xf numFmtId="0" fontId="2" fillId="6" borderId="5" xfId="0" applyFont="1" applyFill="1" applyBorder="1" applyAlignment="1">
      <alignment horizontal="left" vertical="top" wrapText="1"/>
    </xf>
    <xf numFmtId="165" fontId="5" fillId="6" borderId="5" xfId="0" applyNumberFormat="1" applyFont="1" applyFill="1" applyBorder="1" applyAlignment="1">
      <alignment horizontal="right" vertical="top" shrinkToFit="1"/>
    </xf>
    <xf numFmtId="167" fontId="5" fillId="6" borderId="5" xfId="0" applyNumberFormat="1" applyFont="1" applyFill="1" applyBorder="1" applyAlignment="1">
      <alignment horizontal="right" vertical="top" shrinkToFit="1"/>
    </xf>
    <xf numFmtId="166" fontId="4" fillId="6" borderId="5" xfId="0" applyNumberFormat="1" applyFont="1" applyFill="1" applyBorder="1" applyAlignment="1">
      <alignment horizontal="right" vertical="top" shrinkToFit="1"/>
    </xf>
    <xf numFmtId="0" fontId="0" fillId="0" borderId="6" xfId="0" applyBorder="1" applyAlignment="1">
      <alignment horizontal="left" wrapText="1"/>
    </xf>
    <xf numFmtId="165" fontId="4" fillId="0" borderId="6" xfId="0" applyNumberFormat="1" applyFont="1" applyBorder="1" applyAlignment="1">
      <alignment horizontal="right" vertical="top" shrinkToFi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5" fontId="5" fillId="0" borderId="6" xfId="0" applyNumberFormat="1" applyFont="1" applyBorder="1" applyAlignment="1">
      <alignment horizontal="left" vertical="center" indent="3" shrinkToFit="1"/>
    </xf>
    <xf numFmtId="165" fontId="5" fillId="0" borderId="4" xfId="0" applyNumberFormat="1" applyFont="1" applyBorder="1" applyAlignment="1">
      <alignment horizontal="left" vertical="center" indent="3" shrinkToFi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"/>
  <sheetViews>
    <sheetView tabSelected="1" topLeftCell="A60" workbookViewId="0">
      <selection activeCell="F82" sqref="F82"/>
    </sheetView>
  </sheetViews>
  <sheetFormatPr defaultRowHeight="12.75" x14ac:dyDescent="0.2"/>
  <cols>
    <col min="1" max="1" width="34.83203125" customWidth="1"/>
    <col min="2" max="2" width="15.1640625" customWidth="1"/>
    <col min="3" max="3" width="17.33203125" customWidth="1"/>
    <col min="4" max="4" width="15.1640625" customWidth="1"/>
    <col min="5" max="5" width="12.6640625" customWidth="1"/>
    <col min="6" max="6" width="14" customWidth="1"/>
  </cols>
  <sheetData>
    <row r="1" spans="1:6" ht="14.1" customHeight="1" x14ac:dyDescent="0.2">
      <c r="A1" s="72" t="s">
        <v>0</v>
      </c>
      <c r="B1" s="73"/>
      <c r="C1" s="73"/>
      <c r="D1" s="74"/>
      <c r="E1" s="75"/>
      <c r="F1" s="75"/>
    </row>
    <row r="2" spans="1:6" ht="12.95" customHeight="1" x14ac:dyDescent="0.2">
      <c r="A2" s="1"/>
      <c r="B2" s="1"/>
      <c r="C2" s="1"/>
      <c r="D2" s="1"/>
      <c r="E2" s="76"/>
      <c r="F2" s="76"/>
    </row>
    <row r="3" spans="1:6" ht="12.95" customHeight="1" x14ac:dyDescent="0.2">
      <c r="A3" s="2"/>
      <c r="B3" s="3" t="s">
        <v>1</v>
      </c>
      <c r="C3" s="4" t="s">
        <v>2</v>
      </c>
      <c r="D3" s="5" t="s">
        <v>3</v>
      </c>
      <c r="E3" s="6" t="s">
        <v>4</v>
      </c>
      <c r="F3" s="6" t="s">
        <v>5</v>
      </c>
    </row>
    <row r="4" spans="1:6" ht="12.95" customHeight="1" x14ac:dyDescent="0.2">
      <c r="A4" s="7" t="s">
        <v>6</v>
      </c>
      <c r="B4" s="8"/>
      <c r="C4" s="8"/>
      <c r="D4" s="8"/>
      <c r="E4" s="8"/>
      <c r="F4" s="8"/>
    </row>
    <row r="5" spans="1:6" ht="14.1" customHeight="1" x14ac:dyDescent="0.2">
      <c r="A5" s="9" t="s">
        <v>7</v>
      </c>
      <c r="B5" s="10">
        <v>129214</v>
      </c>
      <c r="C5" s="11">
        <v>129214</v>
      </c>
      <c r="D5" s="12">
        <v>136159</v>
      </c>
      <c r="E5" s="13">
        <v>6945</v>
      </c>
      <c r="F5" s="14">
        <v>5.3999999999999999E-2</v>
      </c>
    </row>
    <row r="6" spans="1:6" ht="12.95" customHeight="1" x14ac:dyDescent="0.2">
      <c r="A6" s="9" t="s">
        <v>8</v>
      </c>
      <c r="B6" s="15">
        <v>0</v>
      </c>
      <c r="C6" s="16">
        <v>0</v>
      </c>
      <c r="D6" s="17">
        <v>0</v>
      </c>
      <c r="E6" s="18">
        <v>0</v>
      </c>
      <c r="F6" s="19">
        <v>0</v>
      </c>
    </row>
    <row r="7" spans="1:6" ht="12.95" customHeight="1" x14ac:dyDescent="0.2">
      <c r="A7" s="9" t="s">
        <v>9</v>
      </c>
      <c r="B7" s="15">
        <v>0</v>
      </c>
      <c r="C7" s="16">
        <v>0</v>
      </c>
      <c r="D7" s="17">
        <v>0</v>
      </c>
      <c r="E7" s="18">
        <v>0</v>
      </c>
      <c r="F7" s="19">
        <v>0</v>
      </c>
    </row>
    <row r="8" spans="1:6" ht="12.95" customHeight="1" x14ac:dyDescent="0.2">
      <c r="A8" s="20" t="s">
        <v>10</v>
      </c>
      <c r="B8" s="21">
        <v>0</v>
      </c>
      <c r="C8" s="22">
        <v>865</v>
      </c>
      <c r="D8" s="23">
        <v>0</v>
      </c>
      <c r="E8" s="24">
        <v>0</v>
      </c>
      <c r="F8" s="25">
        <v>0</v>
      </c>
    </row>
    <row r="9" spans="1:6" ht="12.95" customHeight="1" x14ac:dyDescent="0.2">
      <c r="A9" s="26" t="s">
        <v>11</v>
      </c>
      <c r="B9" s="27">
        <v>40</v>
      </c>
      <c r="C9" s="28">
        <v>100</v>
      </c>
      <c r="D9" s="29">
        <v>40</v>
      </c>
      <c r="E9" s="30">
        <v>0</v>
      </c>
      <c r="F9" s="31">
        <v>0</v>
      </c>
    </row>
    <row r="10" spans="1:6" ht="12.95" customHeight="1" x14ac:dyDescent="0.2">
      <c r="A10" s="26" t="s">
        <v>12</v>
      </c>
      <c r="B10" s="27">
        <v>0</v>
      </c>
      <c r="C10" s="32">
        <v>5407.04</v>
      </c>
      <c r="D10" s="29">
        <v>0</v>
      </c>
      <c r="E10" s="30">
        <v>0</v>
      </c>
      <c r="F10" s="31">
        <v>0</v>
      </c>
    </row>
    <row r="11" spans="1:6" ht="12.95" customHeight="1" x14ac:dyDescent="0.2">
      <c r="A11" s="26" t="s">
        <v>13</v>
      </c>
      <c r="B11" s="27">
        <v>0</v>
      </c>
      <c r="C11" s="28">
        <v>17</v>
      </c>
      <c r="D11" s="29">
        <v>0</v>
      </c>
      <c r="E11" s="30">
        <v>0</v>
      </c>
      <c r="F11" s="31">
        <v>0</v>
      </c>
    </row>
    <row r="12" spans="1:6" ht="12.95" customHeight="1" x14ac:dyDescent="0.2">
      <c r="A12" s="26" t="s">
        <v>14</v>
      </c>
      <c r="B12" s="27">
        <v>0</v>
      </c>
      <c r="C12" s="28">
        <v>0</v>
      </c>
      <c r="D12" s="29">
        <v>0</v>
      </c>
      <c r="E12" s="30">
        <v>0</v>
      </c>
      <c r="F12" s="31">
        <v>0</v>
      </c>
    </row>
    <row r="13" spans="1:6" ht="12.95" customHeight="1" x14ac:dyDescent="0.2">
      <c r="A13" s="26" t="s">
        <v>15</v>
      </c>
      <c r="B13" s="27">
        <v>0</v>
      </c>
      <c r="C13" s="28">
        <v>0</v>
      </c>
      <c r="D13" s="29">
        <v>0</v>
      </c>
      <c r="E13" s="30">
        <v>0</v>
      </c>
      <c r="F13" s="31">
        <v>0</v>
      </c>
    </row>
    <row r="14" spans="1:6" ht="14.1" customHeight="1" x14ac:dyDescent="0.2">
      <c r="A14" s="33" t="s">
        <v>16</v>
      </c>
      <c r="B14" s="34">
        <v>1500</v>
      </c>
      <c r="C14" s="35">
        <v>2945.9</v>
      </c>
      <c r="D14" s="36">
        <v>1500</v>
      </c>
      <c r="E14" s="37">
        <v>0</v>
      </c>
      <c r="F14" s="38">
        <v>0</v>
      </c>
    </row>
    <row r="15" spans="1:6" ht="12.95" customHeight="1" x14ac:dyDescent="0.2">
      <c r="A15" s="9" t="s">
        <v>17</v>
      </c>
      <c r="B15" s="15">
        <v>0</v>
      </c>
      <c r="C15" s="16">
        <v>0</v>
      </c>
      <c r="D15" s="17">
        <v>0</v>
      </c>
      <c r="E15" s="18">
        <v>0</v>
      </c>
      <c r="F15" s="19">
        <v>0</v>
      </c>
    </row>
    <row r="16" spans="1:6" ht="12.95" customHeight="1" x14ac:dyDescent="0.2">
      <c r="A16" s="9" t="s">
        <v>18</v>
      </c>
      <c r="B16" s="39">
        <v>10450</v>
      </c>
      <c r="C16" s="16">
        <v>0</v>
      </c>
      <c r="D16" s="40">
        <v>4000</v>
      </c>
      <c r="E16" s="41">
        <v>-6450</v>
      </c>
      <c r="F16" s="19">
        <v>-0.62</v>
      </c>
    </row>
    <row r="17" spans="1:6" ht="12.95" customHeight="1" x14ac:dyDescent="0.2">
      <c r="A17" s="20" t="s">
        <v>19</v>
      </c>
      <c r="B17" s="42">
        <v>32200</v>
      </c>
      <c r="C17" s="43">
        <v>32168.86</v>
      </c>
      <c r="D17" s="44">
        <v>32200</v>
      </c>
      <c r="E17" s="24">
        <v>0</v>
      </c>
      <c r="F17" s="25">
        <v>0</v>
      </c>
    </row>
    <row r="18" spans="1:6" ht="12.95" customHeight="1" x14ac:dyDescent="0.2">
      <c r="A18" s="26" t="s">
        <v>20</v>
      </c>
      <c r="B18" s="27">
        <v>0</v>
      </c>
      <c r="C18" s="28">
        <v>366</v>
      </c>
      <c r="D18" s="29">
        <v>0</v>
      </c>
      <c r="E18" s="30">
        <v>0</v>
      </c>
      <c r="F18" s="31">
        <v>0</v>
      </c>
    </row>
    <row r="19" spans="1:6" ht="12.95" customHeight="1" x14ac:dyDescent="0.2">
      <c r="A19" s="26" t="s">
        <v>21</v>
      </c>
      <c r="B19" s="27">
        <v>0</v>
      </c>
      <c r="C19" s="28">
        <v>0</v>
      </c>
      <c r="D19" s="29">
        <v>0</v>
      </c>
      <c r="E19" s="30">
        <v>0</v>
      </c>
      <c r="F19" s="31">
        <v>0</v>
      </c>
    </row>
    <row r="20" spans="1:6" ht="12.95" customHeight="1" x14ac:dyDescent="0.2">
      <c r="A20" s="45" t="s">
        <v>22</v>
      </c>
      <c r="B20" s="46">
        <v>173404</v>
      </c>
      <c r="C20" s="47">
        <v>171083.8</v>
      </c>
      <c r="D20" s="48">
        <v>173899</v>
      </c>
      <c r="E20" s="49">
        <v>495</v>
      </c>
      <c r="F20" s="50">
        <v>3.0000000000000001E-3</v>
      </c>
    </row>
    <row r="21" spans="1:6" ht="9.9499999999999993" customHeight="1" x14ac:dyDescent="0.2">
      <c r="A21" s="2"/>
      <c r="B21" s="2"/>
      <c r="C21" s="2"/>
      <c r="D21" s="2"/>
      <c r="E21" s="2"/>
      <c r="F21" s="2"/>
    </row>
    <row r="22" spans="1:6" ht="12.95" customHeight="1" x14ac:dyDescent="0.2">
      <c r="A22" s="51" t="s">
        <v>23</v>
      </c>
      <c r="B22" s="52"/>
      <c r="C22" s="52"/>
      <c r="D22" s="52"/>
      <c r="E22" s="52"/>
      <c r="F22" s="52"/>
    </row>
    <row r="23" spans="1:6" ht="12.95" customHeight="1" x14ac:dyDescent="0.2">
      <c r="A23" s="26" t="s">
        <v>24</v>
      </c>
      <c r="B23" s="53">
        <v>40000</v>
      </c>
      <c r="C23" s="32">
        <v>40000</v>
      </c>
      <c r="D23" s="54">
        <v>45000</v>
      </c>
      <c r="E23" s="55">
        <v>5000</v>
      </c>
      <c r="F23" s="31">
        <v>0.13</v>
      </c>
    </row>
    <row r="24" spans="1:6" ht="14.1" customHeight="1" x14ac:dyDescent="0.2">
      <c r="A24" s="33" t="s">
        <v>25</v>
      </c>
      <c r="B24" s="56">
        <v>0</v>
      </c>
      <c r="C24" s="57">
        <v>0</v>
      </c>
      <c r="D24" s="58">
        <v>0</v>
      </c>
      <c r="E24" s="37">
        <v>0</v>
      </c>
      <c r="F24" s="38">
        <v>0</v>
      </c>
    </row>
    <row r="25" spans="1:6" ht="12.95" customHeight="1" x14ac:dyDescent="0.2">
      <c r="A25" s="9" t="s">
        <v>26</v>
      </c>
      <c r="B25" s="39">
        <v>18985</v>
      </c>
      <c r="C25" s="11">
        <v>17500</v>
      </c>
      <c r="D25" s="40">
        <v>21736</v>
      </c>
      <c r="E25" s="41">
        <v>2751</v>
      </c>
      <c r="F25" s="19">
        <v>0.14000000000000001</v>
      </c>
    </row>
    <row r="26" spans="1:6" ht="12.95" customHeight="1" x14ac:dyDescent="0.2">
      <c r="A26" s="9" t="s">
        <v>27</v>
      </c>
      <c r="B26" s="39">
        <v>4512</v>
      </c>
      <c r="C26" s="11">
        <v>4500</v>
      </c>
      <c r="D26" s="40">
        <v>5105</v>
      </c>
      <c r="E26" s="18">
        <v>593</v>
      </c>
      <c r="F26" s="19">
        <v>0.13</v>
      </c>
    </row>
    <row r="27" spans="1:6" ht="12.95" customHeight="1" x14ac:dyDescent="0.2">
      <c r="A27" s="9" t="s">
        <v>28</v>
      </c>
      <c r="B27" s="39">
        <v>20902</v>
      </c>
      <c r="C27" s="11">
        <v>20902</v>
      </c>
      <c r="D27" s="40">
        <v>22280</v>
      </c>
      <c r="E27" s="41">
        <v>1378</v>
      </c>
      <c r="F27" s="19">
        <v>7.0000000000000007E-2</v>
      </c>
    </row>
    <row r="28" spans="1:6" ht="12.95" customHeight="1" x14ac:dyDescent="0.2">
      <c r="A28" s="20" t="s">
        <v>29</v>
      </c>
      <c r="B28" s="21">
        <v>126</v>
      </c>
      <c r="C28" s="22">
        <v>120</v>
      </c>
      <c r="D28" s="23">
        <v>126</v>
      </c>
      <c r="E28" s="24">
        <v>0</v>
      </c>
      <c r="F28" s="25">
        <v>0</v>
      </c>
    </row>
    <row r="29" spans="1:6" ht="12.95" customHeight="1" x14ac:dyDescent="0.2">
      <c r="A29" s="26" t="s">
        <v>30</v>
      </c>
      <c r="B29" s="27">
        <v>279</v>
      </c>
      <c r="C29" s="28">
        <v>250</v>
      </c>
      <c r="D29" s="29">
        <v>279</v>
      </c>
      <c r="E29" s="30">
        <v>0</v>
      </c>
      <c r="F29" s="31">
        <v>0</v>
      </c>
    </row>
    <row r="30" spans="1:6" ht="12.95" customHeight="1" x14ac:dyDescent="0.2">
      <c r="A30" s="26" t="s">
        <v>31</v>
      </c>
      <c r="B30" s="53">
        <v>2650</v>
      </c>
      <c r="C30" s="32">
        <v>2650</v>
      </c>
      <c r="D30" s="54">
        <v>3098</v>
      </c>
      <c r="E30" s="30">
        <v>448</v>
      </c>
      <c r="F30" s="31">
        <v>0.17</v>
      </c>
    </row>
    <row r="31" spans="1:6" ht="12.95" customHeight="1" x14ac:dyDescent="0.2">
      <c r="A31" s="26" t="s">
        <v>32</v>
      </c>
      <c r="B31" s="27">
        <v>0</v>
      </c>
      <c r="C31" s="28">
        <v>0</v>
      </c>
      <c r="D31" s="29">
        <v>0</v>
      </c>
      <c r="E31" s="30">
        <v>0</v>
      </c>
      <c r="F31" s="31">
        <v>0</v>
      </c>
    </row>
    <row r="32" spans="1:6" ht="12.95" customHeight="1" x14ac:dyDescent="0.2">
      <c r="A32" s="26" t="s">
        <v>33</v>
      </c>
      <c r="B32" s="27">
        <v>0</v>
      </c>
      <c r="C32" s="28">
        <v>105</v>
      </c>
      <c r="D32" s="29">
        <v>400</v>
      </c>
      <c r="E32" s="30">
        <v>400</v>
      </c>
      <c r="F32" s="31">
        <v>400</v>
      </c>
    </row>
    <row r="33" spans="1:6" ht="12.95" customHeight="1" x14ac:dyDescent="0.2">
      <c r="A33" s="26" t="s">
        <v>34</v>
      </c>
      <c r="B33" s="53">
        <v>1000</v>
      </c>
      <c r="C33" s="28">
        <v>561.13</v>
      </c>
      <c r="D33" s="54">
        <v>1000</v>
      </c>
      <c r="E33" s="30">
        <v>0</v>
      </c>
      <c r="F33" s="31">
        <v>0</v>
      </c>
    </row>
    <row r="34" spans="1:6" ht="14.1" customHeight="1" x14ac:dyDescent="0.2">
      <c r="A34" s="33" t="s">
        <v>35</v>
      </c>
      <c r="B34" s="34">
        <v>3360</v>
      </c>
      <c r="C34" s="35">
        <v>2609.81</v>
      </c>
      <c r="D34" s="36">
        <v>3360</v>
      </c>
      <c r="E34" s="37">
        <v>0</v>
      </c>
      <c r="F34" s="38">
        <v>0</v>
      </c>
    </row>
    <row r="35" spans="1:6" ht="12.95" customHeight="1" x14ac:dyDescent="0.2">
      <c r="A35" s="9" t="s">
        <v>36</v>
      </c>
      <c r="B35" s="15">
        <v>700</v>
      </c>
      <c r="C35" s="16">
        <v>500</v>
      </c>
      <c r="D35" s="17">
        <v>600</v>
      </c>
      <c r="E35" s="18">
        <v>-100</v>
      </c>
      <c r="F35" s="19">
        <v>-0.14000000000000001</v>
      </c>
    </row>
    <row r="36" spans="1:6" ht="12.95" customHeight="1" x14ac:dyDescent="0.2">
      <c r="A36" s="9" t="s">
        <v>37</v>
      </c>
      <c r="B36" s="39">
        <v>2500</v>
      </c>
      <c r="C36" s="11">
        <v>2228.7399999999998</v>
      </c>
      <c r="D36" s="40">
        <v>2500</v>
      </c>
      <c r="E36" s="18">
        <v>0</v>
      </c>
      <c r="F36" s="19">
        <v>0</v>
      </c>
    </row>
    <row r="37" spans="1:6" ht="12.95" customHeight="1" x14ac:dyDescent="0.2">
      <c r="A37" s="9" t="s">
        <v>38</v>
      </c>
      <c r="B37" s="39">
        <v>1000</v>
      </c>
      <c r="C37" s="16">
        <v>830.87</v>
      </c>
      <c r="D37" s="40">
        <v>1000</v>
      </c>
      <c r="E37" s="18">
        <v>0</v>
      </c>
      <c r="F37" s="19">
        <v>0</v>
      </c>
    </row>
    <row r="38" spans="1:6" ht="12.95" customHeight="1" x14ac:dyDescent="0.2">
      <c r="A38" s="20" t="s">
        <v>39</v>
      </c>
      <c r="B38" s="21">
        <v>0</v>
      </c>
      <c r="C38" s="22">
        <v>0</v>
      </c>
      <c r="D38" s="23">
        <v>0</v>
      </c>
      <c r="E38" s="24">
        <v>0</v>
      </c>
      <c r="F38" s="25">
        <v>0</v>
      </c>
    </row>
    <row r="39" spans="1:6" ht="12.95" customHeight="1" x14ac:dyDescent="0.2">
      <c r="A39" s="26" t="s">
        <v>40</v>
      </c>
      <c r="B39" s="27">
        <v>50</v>
      </c>
      <c r="C39" s="28">
        <v>59.95</v>
      </c>
      <c r="D39" s="29">
        <v>60</v>
      </c>
      <c r="E39" s="30">
        <v>10</v>
      </c>
      <c r="F39" s="31">
        <v>0.2</v>
      </c>
    </row>
    <row r="40" spans="1:6" ht="12.95" customHeight="1" x14ac:dyDescent="0.2">
      <c r="A40" s="26" t="s">
        <v>41</v>
      </c>
      <c r="B40" s="27">
        <v>585</v>
      </c>
      <c r="C40" s="28">
        <v>631.20000000000005</v>
      </c>
      <c r="D40" s="29">
        <v>600</v>
      </c>
      <c r="E40" s="30">
        <v>15</v>
      </c>
      <c r="F40" s="31">
        <v>0.03</v>
      </c>
    </row>
    <row r="41" spans="1:6" ht="12.95" customHeight="1" x14ac:dyDescent="0.2">
      <c r="A41" s="26" t="s">
        <v>42</v>
      </c>
      <c r="B41" s="27">
        <v>0</v>
      </c>
      <c r="C41" s="28">
        <v>0</v>
      </c>
      <c r="D41" s="29">
        <v>0</v>
      </c>
      <c r="E41" s="30">
        <v>0</v>
      </c>
      <c r="F41" s="31">
        <v>0</v>
      </c>
    </row>
    <row r="42" spans="1:6" ht="12.95" customHeight="1" x14ac:dyDescent="0.2">
      <c r="A42" s="26" t="s">
        <v>43</v>
      </c>
      <c r="B42" s="53">
        <v>2000</v>
      </c>
      <c r="C42" s="32">
        <v>1821.37</v>
      </c>
      <c r="D42" s="54">
        <v>2000</v>
      </c>
      <c r="E42" s="30">
        <v>0</v>
      </c>
      <c r="F42" s="31">
        <v>0</v>
      </c>
    </row>
    <row r="43" spans="1:6" ht="12.95" customHeight="1" x14ac:dyDescent="0.2">
      <c r="A43" s="26" t="s">
        <v>44</v>
      </c>
      <c r="B43" s="27">
        <v>760</v>
      </c>
      <c r="C43" s="28">
        <v>593</v>
      </c>
      <c r="D43" s="29">
        <v>650</v>
      </c>
      <c r="E43" s="30">
        <v>-110</v>
      </c>
      <c r="F43" s="31">
        <v>-0.15</v>
      </c>
    </row>
    <row r="44" spans="1:6" ht="14.1" customHeight="1" x14ac:dyDescent="0.2">
      <c r="A44" s="33" t="s">
        <v>45</v>
      </c>
      <c r="B44" s="34">
        <v>1450</v>
      </c>
      <c r="C44" s="35">
        <v>1239.29</v>
      </c>
      <c r="D44" s="36">
        <v>1300</v>
      </c>
      <c r="E44" s="37">
        <v>-150</v>
      </c>
      <c r="F44" s="38">
        <v>-0.1</v>
      </c>
    </row>
    <row r="45" spans="1:6" ht="12.95" customHeight="1" x14ac:dyDescent="0.2">
      <c r="A45" s="9" t="s">
        <v>46</v>
      </c>
      <c r="B45" s="39">
        <v>1950</v>
      </c>
      <c r="C45" s="11">
        <v>1858.35</v>
      </c>
      <c r="D45" s="40">
        <v>1950</v>
      </c>
      <c r="E45" s="18">
        <v>0</v>
      </c>
      <c r="F45" s="19">
        <v>0</v>
      </c>
    </row>
    <row r="46" spans="1:6" ht="12.95" customHeight="1" x14ac:dyDescent="0.2">
      <c r="A46" s="9" t="s">
        <v>47</v>
      </c>
      <c r="B46" s="15">
        <v>0</v>
      </c>
      <c r="C46" s="16">
        <v>0</v>
      </c>
      <c r="D46" s="17">
        <v>0</v>
      </c>
      <c r="E46" s="18">
        <v>0</v>
      </c>
      <c r="F46" s="19">
        <v>0</v>
      </c>
    </row>
    <row r="47" spans="1:6" ht="12.95" customHeight="1" x14ac:dyDescent="0.2">
      <c r="A47" s="20" t="s">
        <v>48</v>
      </c>
      <c r="B47" s="21">
        <v>150</v>
      </c>
      <c r="C47" s="22">
        <v>178.7</v>
      </c>
      <c r="D47" s="23">
        <v>200</v>
      </c>
      <c r="E47" s="24">
        <v>50</v>
      </c>
      <c r="F47" s="25">
        <v>0.33</v>
      </c>
    </row>
    <row r="48" spans="1:6" ht="12.95" customHeight="1" x14ac:dyDescent="0.2">
      <c r="A48" s="26" t="s">
        <v>49</v>
      </c>
      <c r="B48" s="27">
        <v>520</v>
      </c>
      <c r="C48" s="28">
        <v>775</v>
      </c>
      <c r="D48" s="29">
        <v>520</v>
      </c>
      <c r="E48" s="30">
        <v>0</v>
      </c>
      <c r="F48" s="31">
        <v>0</v>
      </c>
    </row>
    <row r="49" spans="1:6" ht="12.75" customHeight="1" x14ac:dyDescent="0.2">
      <c r="A49" s="26" t="s">
        <v>50</v>
      </c>
      <c r="B49" s="27">
        <v>400</v>
      </c>
      <c r="C49" s="28">
        <v>89.95</v>
      </c>
      <c r="D49" s="29">
        <v>400</v>
      </c>
      <c r="E49" s="30">
        <v>0</v>
      </c>
      <c r="F49" s="31">
        <v>0</v>
      </c>
    </row>
    <row r="50" spans="1:6" ht="14.1" customHeight="1" x14ac:dyDescent="0.2">
      <c r="A50" s="9" t="s">
        <v>51</v>
      </c>
      <c r="B50" s="15">
        <v>0</v>
      </c>
      <c r="C50" s="16">
        <v>0</v>
      </c>
      <c r="D50" s="17">
        <v>0</v>
      </c>
      <c r="E50" s="18">
        <v>0</v>
      </c>
      <c r="F50" s="19">
        <v>0</v>
      </c>
    </row>
    <row r="51" spans="1:6" ht="12.95" customHeight="1" x14ac:dyDescent="0.2">
      <c r="A51" s="9" t="s">
        <v>52</v>
      </c>
      <c r="B51" s="15">
        <v>100</v>
      </c>
      <c r="C51" s="16">
        <v>50</v>
      </c>
      <c r="D51" s="17">
        <v>280</v>
      </c>
      <c r="E51" s="18">
        <v>180</v>
      </c>
      <c r="F51" s="19">
        <v>1.8</v>
      </c>
    </row>
    <row r="52" spans="1:6" ht="12.95" customHeight="1" x14ac:dyDescent="0.2">
      <c r="A52" s="9" t="s">
        <v>53</v>
      </c>
      <c r="B52" s="15">
        <v>900</v>
      </c>
      <c r="C52" s="16">
        <v>57.93</v>
      </c>
      <c r="D52" s="17">
        <v>800</v>
      </c>
      <c r="E52" s="18">
        <v>-100</v>
      </c>
      <c r="F52" s="19">
        <v>-0.11</v>
      </c>
    </row>
    <row r="53" spans="1:6" ht="12.95" customHeight="1" x14ac:dyDescent="0.2">
      <c r="A53" s="20" t="s">
        <v>54</v>
      </c>
      <c r="B53" s="21">
        <v>0</v>
      </c>
      <c r="C53" s="22">
        <v>0</v>
      </c>
      <c r="D53" s="23">
        <v>0</v>
      </c>
      <c r="E53" s="24">
        <v>0</v>
      </c>
      <c r="F53" s="25">
        <v>0</v>
      </c>
    </row>
    <row r="54" spans="1:6" ht="12.95" customHeight="1" x14ac:dyDescent="0.2">
      <c r="A54" s="26" t="s">
        <v>55</v>
      </c>
      <c r="B54" s="27">
        <v>0</v>
      </c>
      <c r="C54" s="32">
        <v>5001.95</v>
      </c>
      <c r="D54" s="29">
        <v>0</v>
      </c>
      <c r="E54" s="30">
        <v>0</v>
      </c>
      <c r="F54" s="31">
        <v>0</v>
      </c>
    </row>
    <row r="55" spans="1:6" ht="12.95" customHeight="1" x14ac:dyDescent="0.2">
      <c r="A55" s="26" t="s">
        <v>56</v>
      </c>
      <c r="B55" s="53">
        <v>1350</v>
      </c>
      <c r="C55" s="32">
        <v>1334.17</v>
      </c>
      <c r="D55" s="54">
        <v>1350</v>
      </c>
      <c r="E55" s="30">
        <v>0</v>
      </c>
      <c r="F55" s="31">
        <v>0</v>
      </c>
    </row>
    <row r="56" spans="1:6" ht="12.95" customHeight="1" x14ac:dyDescent="0.2">
      <c r="A56" s="26" t="s">
        <v>57</v>
      </c>
      <c r="B56" s="27">
        <v>0</v>
      </c>
      <c r="C56" s="28">
        <v>0</v>
      </c>
      <c r="D56" s="29">
        <v>0</v>
      </c>
      <c r="E56" s="30">
        <v>0</v>
      </c>
      <c r="F56" s="31">
        <v>0</v>
      </c>
    </row>
    <row r="57" spans="1:6" ht="12.95" customHeight="1" x14ac:dyDescent="0.2">
      <c r="A57" s="26" t="s">
        <v>58</v>
      </c>
      <c r="B57" s="27">
        <v>0</v>
      </c>
      <c r="C57" s="28">
        <v>0</v>
      </c>
      <c r="D57" s="29">
        <v>0</v>
      </c>
      <c r="E57" s="30">
        <v>0</v>
      </c>
      <c r="F57" s="31">
        <v>0</v>
      </c>
    </row>
    <row r="58" spans="1:6" ht="12.95" customHeight="1" x14ac:dyDescent="0.2">
      <c r="A58" s="26" t="s">
        <v>59</v>
      </c>
      <c r="B58" s="27">
        <v>0</v>
      </c>
      <c r="C58" s="59"/>
      <c r="D58" s="29">
        <v>0</v>
      </c>
      <c r="E58" s="30">
        <v>0</v>
      </c>
      <c r="F58" s="31">
        <v>0</v>
      </c>
    </row>
    <row r="59" spans="1:6" ht="14.1" customHeight="1" x14ac:dyDescent="0.2">
      <c r="A59" s="33" t="s">
        <v>60</v>
      </c>
      <c r="B59" s="34">
        <v>1500</v>
      </c>
      <c r="C59" s="35">
        <v>2309.42</v>
      </c>
      <c r="D59" s="36">
        <v>1500</v>
      </c>
      <c r="E59" s="37">
        <v>0</v>
      </c>
      <c r="F59" s="38">
        <v>0</v>
      </c>
    </row>
    <row r="60" spans="1:6" ht="12.95" customHeight="1" x14ac:dyDescent="0.2">
      <c r="A60" s="9" t="s">
        <v>61</v>
      </c>
      <c r="B60" s="21">
        <v>0</v>
      </c>
      <c r="C60" s="22">
        <v>50</v>
      </c>
      <c r="D60" s="23">
        <v>0</v>
      </c>
      <c r="E60" s="24">
        <v>0</v>
      </c>
      <c r="F60" s="25">
        <v>0</v>
      </c>
    </row>
    <row r="61" spans="1:6" ht="12.95" customHeight="1" x14ac:dyDescent="0.2">
      <c r="A61" s="60" t="s">
        <v>62</v>
      </c>
      <c r="B61" s="61">
        <v>107729</v>
      </c>
      <c r="C61" s="35">
        <v>108807.83</v>
      </c>
      <c r="D61" s="62">
        <v>118094</v>
      </c>
      <c r="E61" s="63">
        <v>10365</v>
      </c>
      <c r="F61" s="64">
        <v>9.6000000000000002E-2</v>
      </c>
    </row>
    <row r="62" spans="1:6" ht="12.95" customHeight="1" x14ac:dyDescent="0.2">
      <c r="A62" s="1"/>
      <c r="B62" s="1"/>
      <c r="C62" s="1"/>
      <c r="D62" s="1"/>
      <c r="E62" s="1"/>
      <c r="F62" s="1"/>
    </row>
    <row r="63" spans="1:6" ht="12.95" customHeight="1" x14ac:dyDescent="0.2">
      <c r="A63" s="7" t="s">
        <v>63</v>
      </c>
      <c r="B63" s="8"/>
      <c r="C63" s="8"/>
      <c r="D63" s="8"/>
      <c r="E63" s="8"/>
      <c r="F63" s="8"/>
    </row>
    <row r="64" spans="1:6" ht="14.1" customHeight="1" x14ac:dyDescent="0.2">
      <c r="A64" s="9" t="s">
        <v>64</v>
      </c>
      <c r="B64" s="39">
        <v>6550</v>
      </c>
      <c r="C64" s="11">
        <v>6455</v>
      </c>
      <c r="D64" s="40">
        <v>6755</v>
      </c>
      <c r="E64" s="18">
        <v>205</v>
      </c>
      <c r="F64" s="19">
        <v>0.03</v>
      </c>
    </row>
    <row r="65" spans="1:6" ht="12.95" customHeight="1" x14ac:dyDescent="0.2">
      <c r="A65" s="9" t="s">
        <v>65</v>
      </c>
      <c r="B65" s="15">
        <v>0</v>
      </c>
      <c r="C65" s="16">
        <v>0</v>
      </c>
      <c r="D65" s="17">
        <v>0</v>
      </c>
      <c r="E65" s="18">
        <v>0</v>
      </c>
      <c r="F65" s="19">
        <v>0</v>
      </c>
    </row>
    <row r="66" spans="1:6" ht="12.95" customHeight="1" x14ac:dyDescent="0.2">
      <c r="A66" s="20" t="s">
        <v>66</v>
      </c>
      <c r="B66" s="42">
        <v>3475</v>
      </c>
      <c r="C66" s="43">
        <v>4647</v>
      </c>
      <c r="D66" s="44">
        <v>4650</v>
      </c>
      <c r="E66" s="65">
        <v>1175</v>
      </c>
      <c r="F66" s="25">
        <v>0.34</v>
      </c>
    </row>
    <row r="67" spans="1:6" ht="12.95" customHeight="1" x14ac:dyDescent="0.2">
      <c r="A67" s="26" t="s">
        <v>34</v>
      </c>
      <c r="B67" s="27">
        <v>500</v>
      </c>
      <c r="C67" s="28">
        <v>0</v>
      </c>
      <c r="D67" s="29">
        <v>500</v>
      </c>
      <c r="E67" s="30">
        <v>0</v>
      </c>
      <c r="F67" s="31">
        <v>0</v>
      </c>
    </row>
    <row r="68" spans="1:6" ht="12.95" customHeight="1" x14ac:dyDescent="0.2">
      <c r="A68" s="26" t="s">
        <v>67</v>
      </c>
      <c r="B68" s="53">
        <v>3200</v>
      </c>
      <c r="C68" s="32">
        <v>2160</v>
      </c>
      <c r="D68" s="54">
        <v>2500</v>
      </c>
      <c r="E68" s="30">
        <v>-700</v>
      </c>
      <c r="F68" s="31">
        <v>-0.22</v>
      </c>
    </row>
    <row r="69" spans="1:6" ht="12.95" customHeight="1" x14ac:dyDescent="0.2">
      <c r="A69" s="26" t="s">
        <v>68</v>
      </c>
      <c r="B69" s="53">
        <v>3600</v>
      </c>
      <c r="C69" s="32">
        <v>2990</v>
      </c>
      <c r="D69" s="54">
        <v>3300</v>
      </c>
      <c r="E69" s="30">
        <v>-300</v>
      </c>
      <c r="F69" s="31">
        <v>-0.08</v>
      </c>
    </row>
    <row r="70" spans="1:6" ht="12.95" customHeight="1" x14ac:dyDescent="0.2">
      <c r="A70" s="26" t="s">
        <v>69</v>
      </c>
      <c r="B70" s="53">
        <v>12950</v>
      </c>
      <c r="C70" s="32">
        <v>13208.39</v>
      </c>
      <c r="D70" s="54">
        <v>3000</v>
      </c>
      <c r="E70" s="55">
        <v>-9950</v>
      </c>
      <c r="F70" s="31">
        <v>-0.77</v>
      </c>
    </row>
    <row r="71" spans="1:6" ht="12.95" customHeight="1" x14ac:dyDescent="0.2">
      <c r="A71" s="26" t="s">
        <v>70</v>
      </c>
      <c r="B71" s="27">
        <v>200</v>
      </c>
      <c r="C71" s="28">
        <v>200</v>
      </c>
      <c r="D71" s="29">
        <v>200</v>
      </c>
      <c r="E71" s="30">
        <v>0</v>
      </c>
      <c r="F71" s="31">
        <v>0</v>
      </c>
    </row>
    <row r="72" spans="1:6" ht="14.1" customHeight="1" x14ac:dyDescent="0.2">
      <c r="A72" s="33" t="s">
        <v>71</v>
      </c>
      <c r="B72" s="34">
        <v>1000</v>
      </c>
      <c r="C72" s="57">
        <v>950</v>
      </c>
      <c r="D72" s="58">
        <v>500</v>
      </c>
      <c r="E72" s="37">
        <v>-500</v>
      </c>
      <c r="F72" s="38">
        <v>-0.5</v>
      </c>
    </row>
    <row r="73" spans="1:6" ht="12.95" customHeight="1" x14ac:dyDescent="0.2">
      <c r="A73" s="9" t="s">
        <v>72</v>
      </c>
      <c r="B73" s="15">
        <v>0</v>
      </c>
      <c r="C73" s="16">
        <v>0</v>
      </c>
      <c r="D73" s="17">
        <v>0</v>
      </c>
      <c r="E73" s="18">
        <v>0</v>
      </c>
      <c r="F73" s="19">
        <v>0</v>
      </c>
    </row>
    <row r="74" spans="1:6" ht="12.95" customHeight="1" x14ac:dyDescent="0.2">
      <c r="A74" s="9" t="s">
        <v>73</v>
      </c>
      <c r="B74" s="39">
        <v>2000</v>
      </c>
      <c r="C74" s="11">
        <v>2115</v>
      </c>
      <c r="D74" s="40">
        <v>2200</v>
      </c>
      <c r="E74" s="18">
        <v>200</v>
      </c>
      <c r="F74" s="19">
        <v>0.1</v>
      </c>
    </row>
    <row r="75" spans="1:6" ht="12.95" customHeight="1" x14ac:dyDescent="0.2">
      <c r="A75" s="9" t="s">
        <v>60</v>
      </c>
      <c r="B75" s="15">
        <v>0</v>
      </c>
      <c r="C75" s="16">
        <v>0</v>
      </c>
      <c r="D75" s="17">
        <v>0</v>
      </c>
      <c r="E75" s="18">
        <v>0</v>
      </c>
      <c r="F75" s="19">
        <v>0</v>
      </c>
    </row>
    <row r="76" spans="1:6" ht="12.95" customHeight="1" x14ac:dyDescent="0.2">
      <c r="A76" s="20" t="s">
        <v>74</v>
      </c>
      <c r="B76" s="42">
        <v>32200</v>
      </c>
      <c r="C76" s="43">
        <v>28214.35</v>
      </c>
      <c r="D76" s="44">
        <v>32200</v>
      </c>
      <c r="E76" s="24">
        <v>0</v>
      </c>
      <c r="F76" s="25">
        <v>0</v>
      </c>
    </row>
    <row r="77" spans="1:6" ht="12.95" customHeight="1" x14ac:dyDescent="0.2">
      <c r="A77" s="26" t="s">
        <v>75</v>
      </c>
      <c r="B77" s="27">
        <v>0</v>
      </c>
      <c r="C77" s="32">
        <v>3954.51</v>
      </c>
      <c r="D77" s="29">
        <v>0</v>
      </c>
      <c r="E77" s="30">
        <v>0</v>
      </c>
      <c r="F77" s="31">
        <v>0</v>
      </c>
    </row>
    <row r="78" spans="1:6" ht="12.95" customHeight="1" x14ac:dyDescent="0.2">
      <c r="A78" s="26" t="s">
        <v>76</v>
      </c>
      <c r="B78" s="27">
        <v>0</v>
      </c>
      <c r="C78" s="28">
        <v>650</v>
      </c>
      <c r="D78" s="29">
        <v>0</v>
      </c>
      <c r="E78" s="30">
        <v>0</v>
      </c>
      <c r="F78" s="31">
        <v>0</v>
      </c>
    </row>
    <row r="79" spans="1:6" ht="12.95" customHeight="1" x14ac:dyDescent="0.2">
      <c r="A79" s="26" t="s">
        <v>77</v>
      </c>
      <c r="B79" s="27">
        <v>0</v>
      </c>
      <c r="C79" s="28">
        <v>0</v>
      </c>
      <c r="D79" s="29">
        <v>0</v>
      </c>
      <c r="E79" s="30">
        <v>0</v>
      </c>
      <c r="F79" s="31">
        <v>0</v>
      </c>
    </row>
    <row r="80" spans="1:6" ht="12.95" customHeight="1" x14ac:dyDescent="0.2">
      <c r="A80" s="45" t="s">
        <v>78</v>
      </c>
      <c r="B80" s="46">
        <v>65675</v>
      </c>
      <c r="C80" s="32">
        <v>65544.25</v>
      </c>
      <c r="D80" s="48">
        <v>55805</v>
      </c>
      <c r="E80" s="55">
        <v>-9870</v>
      </c>
      <c r="F80" s="31">
        <v>-0.15</v>
      </c>
    </row>
    <row r="81" spans="1:6" ht="14.1" customHeight="1" x14ac:dyDescent="0.2">
      <c r="A81" s="2"/>
      <c r="B81" s="2"/>
      <c r="C81" s="2"/>
      <c r="D81" s="2"/>
      <c r="E81" s="2"/>
      <c r="F81" s="2"/>
    </row>
    <row r="82" spans="1:6" ht="12.95" customHeight="1" x14ac:dyDescent="0.2">
      <c r="A82" s="66" t="s">
        <v>79</v>
      </c>
      <c r="B82" s="46">
        <v>173404</v>
      </c>
      <c r="C82" s="67">
        <v>174352.08</v>
      </c>
      <c r="D82" s="48">
        <v>173899</v>
      </c>
      <c r="E82" s="68">
        <v>495</v>
      </c>
      <c r="F82" s="69">
        <f>(D82-B82)/B82</f>
        <v>2.8546054300938846E-3</v>
      </c>
    </row>
    <row r="83" spans="1:6" ht="15" customHeight="1" x14ac:dyDescent="0.2">
      <c r="A83" s="77"/>
      <c r="B83" s="77"/>
      <c r="C83" s="78">
        <v>171081.8</v>
      </c>
      <c r="D83" s="70"/>
      <c r="E83" s="70"/>
      <c r="F83" s="77"/>
    </row>
    <row r="84" spans="1:6" ht="14.1" customHeight="1" x14ac:dyDescent="0.2">
      <c r="A84" s="76"/>
      <c r="B84" s="76"/>
      <c r="C84" s="79"/>
      <c r="D84" s="80" t="s">
        <v>80</v>
      </c>
      <c r="E84" s="81"/>
      <c r="F84" s="76"/>
    </row>
    <row r="85" spans="1:6" ht="12.95" customHeight="1" x14ac:dyDescent="0.2">
      <c r="A85" s="2"/>
      <c r="B85" s="2"/>
      <c r="C85" s="32">
        <v>-174352.08</v>
      </c>
      <c r="D85" s="82" t="s">
        <v>81</v>
      </c>
      <c r="E85" s="83"/>
      <c r="F85" s="2"/>
    </row>
    <row r="86" spans="1:6" ht="12.95" customHeight="1" x14ac:dyDescent="0.2">
      <c r="A86" s="2"/>
      <c r="B86" s="2"/>
      <c r="C86" s="32">
        <v>-3270.28</v>
      </c>
      <c r="D86" s="2"/>
      <c r="E86" s="2"/>
      <c r="F86" s="2"/>
    </row>
    <row r="87" spans="1:6" ht="12.95" customHeight="1" x14ac:dyDescent="0.2">
      <c r="A87" s="2"/>
      <c r="B87" s="2"/>
      <c r="C87" s="32">
        <v>10450</v>
      </c>
      <c r="D87" s="26" t="s">
        <v>82</v>
      </c>
      <c r="E87" s="2"/>
      <c r="F87" s="2"/>
    </row>
    <row r="88" spans="1:6" ht="12.95" customHeight="1" x14ac:dyDescent="0.2">
      <c r="A88" s="2"/>
      <c r="B88" s="2"/>
      <c r="C88" s="47">
        <v>7179.72</v>
      </c>
      <c r="D88" s="82" t="s">
        <v>83</v>
      </c>
      <c r="E88" s="84"/>
      <c r="F88" s="83"/>
    </row>
    <row r="89" spans="1:6" ht="12.95" customHeight="1" x14ac:dyDescent="0.2">
      <c r="A89" s="2"/>
      <c r="B89" s="2"/>
      <c r="C89" s="47">
        <v>-4000</v>
      </c>
      <c r="D89" s="82" t="s">
        <v>84</v>
      </c>
      <c r="E89" s="83"/>
      <c r="F89" s="2"/>
    </row>
    <row r="90" spans="1:6" ht="13.35" customHeight="1" x14ac:dyDescent="0.2">
      <c r="A90" s="70"/>
      <c r="B90" s="70"/>
      <c r="C90" s="71">
        <v>3179.72</v>
      </c>
      <c r="D90" s="85" t="s">
        <v>85</v>
      </c>
      <c r="E90" s="86"/>
      <c r="F90" s="87"/>
    </row>
  </sheetData>
  <mergeCells count="12">
    <mergeCell ref="D85:E85"/>
    <mergeCell ref="D88:F88"/>
    <mergeCell ref="D89:E89"/>
    <mergeCell ref="D90:F90"/>
    <mergeCell ref="A1:D1"/>
    <mergeCell ref="E1:E2"/>
    <mergeCell ref="F1:F2"/>
    <mergeCell ref="A83:A84"/>
    <mergeCell ref="B83:B84"/>
    <mergeCell ref="C83:C84"/>
    <mergeCell ref="F83:F84"/>
    <mergeCell ref="D84:E8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Proposed 2024 Library Budget 12.15.23 draft</dc:title>
  <cp:lastModifiedBy>Town Administrator</cp:lastModifiedBy>
  <dcterms:created xsi:type="dcterms:W3CDTF">2024-01-18T20:26:29Z</dcterms:created>
  <dcterms:modified xsi:type="dcterms:W3CDTF">2024-01-18T20:27:44Z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or">
    <vt:lpwstr>Google Sheets</vt:lpwstr>
  </property>
</Properties>
</file>